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ervice ACHATS\4_Groupement de Commandes Permanent\2_Contrats administratifs - Procédures\2025_04_GCP_Nettoyage des locaux\01_DCE\Lot n° 5 CCI Corrèze\"/>
    </mc:Choice>
  </mc:AlternateContent>
  <xr:revisionPtr revIDLastSave="0" documentId="13_ncr:1_{D57939B7-A5ED-482B-97D1-17EC5826F806}" xr6:coauthVersionLast="47" xr6:coauthVersionMax="47" xr10:uidLastSave="{00000000-0000-0000-0000-000000000000}"/>
  <bookViews>
    <workbookView xWindow="-113" yWindow="-113" windowWidth="43300" windowHeight="17531" activeTab="1" xr2:uid="{00000000-000D-0000-FFFF-FFFF00000000}"/>
  </bookViews>
  <sheets>
    <sheet name="Recap" sheetId="11" r:id="rId1"/>
    <sheet name="Lot 5-site 1 CCI-Maison PB" sheetId="1" r:id="rId2"/>
    <sheet name="lot 5-site 2 INISUP" sheetId="9" r:id="rId3"/>
    <sheet name="lot 5 site 3 CCI Corrèze" sheetId="10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5" i="1"/>
  <c r="G22" i="10"/>
  <c r="G21" i="10"/>
  <c r="D8" i="11" l="1"/>
  <c r="B8" i="11"/>
  <c r="D7" i="11"/>
  <c r="B7" i="11"/>
  <c r="D6" i="11"/>
  <c r="B6" i="11"/>
  <c r="B9" i="11" l="1"/>
  <c r="D9" i="11"/>
  <c r="G24" i="1"/>
  <c r="G23" i="1"/>
  <c r="G22" i="1"/>
  <c r="G21" i="1"/>
  <c r="G20" i="1"/>
  <c r="G19" i="1"/>
  <c r="G18" i="1"/>
  <c r="G16" i="1"/>
  <c r="G15" i="1"/>
  <c r="G14" i="1"/>
  <c r="G14" i="10"/>
  <c r="G12" i="10"/>
  <c r="G11" i="10"/>
  <c r="G15" i="10"/>
  <c r="G16" i="10"/>
  <c r="G17" i="10"/>
  <c r="G18" i="10"/>
  <c r="G19" i="10"/>
  <c r="G20" i="10"/>
  <c r="G13" i="10"/>
  <c r="B11" i="11" l="1"/>
</calcChain>
</file>

<file path=xl/sharedStrings.xml><?xml version="1.0" encoding="utf-8"?>
<sst xmlns="http://schemas.openxmlformats.org/spreadsheetml/2006/main" count="113" uniqueCount="64">
  <si>
    <t>Décomposition du prix global et forfaitaire</t>
  </si>
  <si>
    <t xml:space="preserve">Forfait Annuel pour l'ensemble des prestations </t>
  </si>
  <si>
    <t>Détail Quantitatif Estimatif (DQE) - Travaux à la demande sur une année</t>
  </si>
  <si>
    <t>Site (structure 1 CCI Corrèze)</t>
  </si>
  <si>
    <t>Montant annuel € HT</t>
  </si>
  <si>
    <t>Les quantités indiquées au DQE sont une simulation de commande permettant l'analyse du critère Prix. Quantités non contractuelles, seuls les prix du BPU ont une valeur contractuelle.</t>
  </si>
  <si>
    <t>Site 2 - INISUP</t>
  </si>
  <si>
    <t>Total forfait annuel</t>
  </si>
  <si>
    <t>Total DQE annuel</t>
  </si>
  <si>
    <t>Total Forfait annuel + DQE annuel en € HT</t>
  </si>
  <si>
    <r>
      <t>←</t>
    </r>
    <r>
      <rPr>
        <sz val="14"/>
        <rFont val="Calibri"/>
        <family val="2"/>
      </rPr>
      <t xml:space="preserve"> </t>
    </r>
    <r>
      <rPr>
        <b/>
        <sz val="14"/>
        <color rgb="FFFF0000"/>
        <rFont val="Calibri"/>
        <family val="2"/>
      </rPr>
      <t>A reporter sur AE</t>
    </r>
  </si>
  <si>
    <t>Date, signature et cachet commercial de l'entreprise</t>
  </si>
  <si>
    <t>Forfait Annuel pour l'ensemble des prestations de la Maison du Pôle Bois</t>
  </si>
  <si>
    <t>Temps alloué en heures / an</t>
  </si>
  <si>
    <t>Montant forfaitaire annuel € HT ventilé ainsi:</t>
  </si>
  <si>
    <t>BOISLIM</t>
  </si>
  <si>
    <t>...…...€ HT / an</t>
  </si>
  <si>
    <t>CRPF</t>
  </si>
  <si>
    <t xml:space="preserve">CCI </t>
  </si>
  <si>
    <t>COMMUNS</t>
  </si>
  <si>
    <t>Bordereaux des Prix Unitaires - Travaux à la demande</t>
  </si>
  <si>
    <t>Le prix des prestations au BPU s'entendent tout compris : main d'œuvre, matériels, produits, déplacement….</t>
  </si>
  <si>
    <t>Unité</t>
  </si>
  <si>
    <t>coût € HT</t>
  </si>
  <si>
    <t>Quantité</t>
  </si>
  <si>
    <t>Total coût € HT</t>
  </si>
  <si>
    <t xml:space="preserve">Décapage complet Spray méthode sols thermoplastiques </t>
  </si>
  <si>
    <t>m²</t>
  </si>
  <si>
    <t>Lustrage des sols thermoplastiques</t>
  </si>
  <si>
    <t>Décapage et protection des sols consécutif à travaux par exemple</t>
  </si>
  <si>
    <t>Salles de réunion / Amphithéatre :</t>
  </si>
  <si>
    <t xml:space="preserve">  Balayage, lavage des sols durs </t>
  </si>
  <si>
    <t xml:space="preserve">  Vidage des corbeilles à papier et lavage si nécessaire</t>
  </si>
  <si>
    <t xml:space="preserve">  Aspiration des sols textiles</t>
  </si>
  <si>
    <t xml:space="preserve">  Nettoyage des tables et bureaux si dégagés</t>
  </si>
  <si>
    <t xml:space="preserve">  Nettoyage des meubles et objet meublants</t>
  </si>
  <si>
    <t xml:space="preserve">  Essuyage des téléphones, claviers et écrans</t>
  </si>
  <si>
    <t xml:space="preserve">  Enlèvement des toiles d'araignées</t>
  </si>
  <si>
    <t xml:space="preserve">  Essuyage des traces de doigts et poussières portes</t>
  </si>
  <si>
    <t>Total DQE</t>
  </si>
  <si>
    <t>Forfait Annuel pour l'ensemble des prestations du Campus INISUP de la CCI Corrèze</t>
  </si>
  <si>
    <t>Montant forfaitaire annuel € HT</t>
  </si>
  <si>
    <t>Travaux à la demande/planning</t>
  </si>
  <si>
    <t>NEANT</t>
  </si>
  <si>
    <t>Forfait Annuel pour l'ensemble des prestations des parties privatives de l'Hôtel consulaire</t>
  </si>
  <si>
    <t>Quantité estimée</t>
  </si>
  <si>
    <t>Nettoyage Shampoing moquette par injection-extraction</t>
  </si>
  <si>
    <t xml:space="preserve">Balayage, lavage des sols durs </t>
  </si>
  <si>
    <t>Vidage des corbeilles à papier et lavage si nécessaire</t>
  </si>
  <si>
    <t>Aspiration des sols textiles ou moquettes</t>
  </si>
  <si>
    <t>Nettoyage des tables et bureaux si dégagés</t>
  </si>
  <si>
    <t>Nettoyage des meubles et objet meublants</t>
  </si>
  <si>
    <t>Essuyage des téléphones, claviers et écrans</t>
  </si>
  <si>
    <t>Essuyage des traces de doigts et poussières portes</t>
  </si>
  <si>
    <t>Lavage à l'aide d'un détergent dégraissant des sols de la cuisine</t>
  </si>
  <si>
    <t>Nettoyage des plans de travail, réfrigérateurs, évier et objets meublants</t>
  </si>
  <si>
    <t xml:space="preserve">U </t>
  </si>
  <si>
    <t>U</t>
  </si>
  <si>
    <t>Recapitulatif Lot n° 5 - CCI Corrèze</t>
  </si>
  <si>
    <t>Site 1 - Maison Pole Bois</t>
  </si>
  <si>
    <t>Site 3 - CCI Corrèze partie privatives</t>
  </si>
  <si>
    <t>Lot n° 5 - site 3 : CCI de la Corrèze (parties privatives)</t>
  </si>
  <si>
    <t>Lot n° 5  - Site 2 : CAMPUS INISUP DE LA CCIC</t>
  </si>
  <si>
    <t>Lot n° 5 - site 1 : CCI DE LA CORREZE - MAISON DU POLE BOIS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</si>
</sst>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14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u/>
      <sz val="14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9"/>
      <name val="Arial"/>
      <family val="2"/>
    </font>
    <font>
      <b/>
      <u/>
      <sz val="16"/>
      <name val="Calibri"/>
      <family val="2"/>
      <scheme val="minor"/>
    </font>
    <font>
      <b/>
      <sz val="20"/>
      <name val="Calibri"/>
      <family val="2"/>
      <scheme val="minor"/>
    </font>
    <font>
      <sz val="18"/>
      <name val="Calibri"/>
      <family val="2"/>
    </font>
    <font>
      <sz val="14"/>
      <name val="Calibri"/>
      <family val="2"/>
    </font>
    <font>
      <b/>
      <sz val="14"/>
      <color rgb="FFFF0000"/>
      <name val="Calibri"/>
      <family val="2"/>
    </font>
    <font>
      <b/>
      <sz val="9"/>
      <color rgb="FF00B050"/>
      <name val="Calibri"/>
      <family val="2"/>
      <scheme val="minor"/>
    </font>
    <font>
      <sz val="8"/>
      <name val="Arial"/>
      <family val="2"/>
    </font>
    <font>
      <sz val="10"/>
      <color theme="7" tint="-0.249977111117893"/>
      <name val="Arial"/>
      <family val="2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02">
    <xf numFmtId="0" fontId="0" fillId="0" borderId="0" xfId="0"/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2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9" fillId="0" borderId="9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9" fillId="0" borderId="2" xfId="0" applyFont="1" applyBorder="1"/>
    <xf numFmtId="0" fontId="9" fillId="2" borderId="2" xfId="0" applyFont="1" applyFill="1" applyBorder="1"/>
    <xf numFmtId="0" fontId="9" fillId="0" borderId="12" xfId="0" applyFont="1" applyBorder="1"/>
    <xf numFmtId="0" fontId="9" fillId="2" borderId="13" xfId="0" applyFont="1" applyFill="1" applyBorder="1"/>
    <xf numFmtId="0" fontId="9" fillId="0" borderId="13" xfId="0" applyFont="1" applyBorder="1"/>
    <xf numFmtId="0" fontId="9" fillId="0" borderId="6" xfId="0" applyFont="1" applyBorder="1"/>
    <xf numFmtId="0" fontId="8" fillId="0" borderId="0" xfId="0" applyFont="1" applyAlignment="1">
      <alignment horizontal="center"/>
    </xf>
    <xf numFmtId="0" fontId="9" fillId="0" borderId="14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0" fontId="9" fillId="0" borderId="12" xfId="0" applyFont="1" applyBorder="1" applyAlignment="1">
      <alignment horizontal="left" vertical="center" wrapText="1" indent="15"/>
    </xf>
    <xf numFmtId="0" fontId="9" fillId="0" borderId="13" xfId="0" applyFont="1" applyBorder="1" applyAlignment="1">
      <alignment horizontal="left" vertical="center" wrapText="1" indent="15"/>
    </xf>
    <xf numFmtId="0" fontId="9" fillId="0" borderId="15" xfId="0" applyFont="1" applyBorder="1" applyAlignment="1">
      <alignment horizontal="left" vertical="center" wrapText="1" indent="15"/>
    </xf>
    <xf numFmtId="0" fontId="9" fillId="0" borderId="1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3" borderId="0" xfId="0" applyFont="1" applyFill="1" applyAlignment="1">
      <alignment horizontal="left" vertical="center"/>
    </xf>
    <xf numFmtId="0" fontId="8" fillId="3" borderId="0" xfId="0" applyFont="1" applyFill="1"/>
    <xf numFmtId="2" fontId="9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0" fillId="3" borderId="0" xfId="0" applyFont="1" applyFill="1"/>
    <xf numFmtId="0" fontId="8" fillId="2" borderId="0" xfId="0" applyFont="1" applyFill="1"/>
    <xf numFmtId="0" fontId="7" fillId="4" borderId="0" xfId="0" applyFont="1" applyFill="1" applyAlignment="1">
      <alignment vertical="center"/>
    </xf>
    <xf numFmtId="0" fontId="0" fillId="4" borderId="0" xfId="0" applyFill="1"/>
    <xf numFmtId="164" fontId="12" fillId="0" borderId="1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center" vertical="center"/>
    </xf>
    <xf numFmtId="0" fontId="12" fillId="0" borderId="5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8" fillId="0" borderId="1" xfId="0" applyFont="1" applyBorder="1"/>
    <xf numFmtId="0" fontId="9" fillId="0" borderId="1" xfId="0" applyFont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 indent="15"/>
    </xf>
    <xf numFmtId="0" fontId="9" fillId="0" borderId="3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0" fillId="0" borderId="14" xfId="0" applyBorder="1"/>
    <xf numFmtId="0" fontId="0" fillId="0" borderId="8" xfId="0" applyBorder="1"/>
    <xf numFmtId="0" fontId="1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/>
    <xf numFmtId="0" fontId="7" fillId="4" borderId="2" xfId="0" applyFont="1" applyFill="1" applyBorder="1" applyAlignment="1">
      <alignment vertical="center"/>
    </xf>
    <xf numFmtId="0" fontId="22" fillId="4" borderId="4" xfId="0" applyFont="1" applyFill="1" applyBorder="1"/>
    <xf numFmtId="0" fontId="22" fillId="4" borderId="3" xfId="0" applyFont="1" applyFill="1" applyBorder="1"/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164" fontId="9" fillId="2" borderId="0" xfId="0" applyNumberFormat="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/>
    </xf>
    <xf numFmtId="164" fontId="13" fillId="6" borderId="1" xfId="0" applyNumberFormat="1" applyFont="1" applyFill="1" applyBorder="1" applyAlignment="1">
      <alignment horizontal="center" vertical="center" wrapText="1"/>
    </xf>
    <xf numFmtId="164" fontId="13" fillId="2" borderId="0" xfId="0" applyNumberFormat="1" applyFont="1" applyFill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9" fillId="2" borderId="0" xfId="0" applyFont="1" applyFill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164" fontId="23" fillId="7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" fontId="0" fillId="0" borderId="1" xfId="0" applyNumberForma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arch&#233;s%20publics%20par%20site\TOUS%20SITES\2020\m&#233;nage_march&#233;_commun\Vienne\DPGF_BPU%20et%20DQE_Nettoyage%20indus_Lot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4-1-1 HCPF"/>
      <sheetName val="4-1-2 MDF"/>
      <sheetName val="4-1-3 Ag Poitiers"/>
      <sheetName val="4-1-4 Ag Montmorillon"/>
      <sheetName val="4-1-5 APP Montmorillon"/>
      <sheetName val="4-1-6 APP Loudun"/>
      <sheetName val="4-2-1 RHAJ"/>
    </sheetNames>
    <sheetDataSet>
      <sheetData sheetId="0"/>
      <sheetData sheetId="1">
        <row r="6">
          <cell r="B6">
            <v>0</v>
          </cell>
        </row>
        <row r="14">
          <cell r="G14">
            <v>0</v>
          </cell>
        </row>
      </sheetData>
      <sheetData sheetId="2">
        <row r="6">
          <cell r="B6">
            <v>0</v>
          </cell>
        </row>
        <row r="14">
          <cell r="G14">
            <v>0</v>
          </cell>
        </row>
      </sheetData>
      <sheetData sheetId="3">
        <row r="6">
          <cell r="B6">
            <v>0</v>
          </cell>
        </row>
        <row r="14">
          <cell r="G14">
            <v>0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10E14-DEB9-4EEB-880E-17DA56C5E16B}">
  <sheetPr>
    <pageSetUpPr fitToPage="1"/>
  </sheetPr>
  <dimension ref="A1:I15"/>
  <sheetViews>
    <sheetView showGridLines="0" zoomScale="85" zoomScaleNormal="85" workbookViewId="0">
      <selection activeCell="E24" sqref="E24"/>
    </sheetView>
  </sheetViews>
  <sheetFormatPr baseColWidth="10" defaultColWidth="11.44140625" defaultRowHeight="12.55" x14ac:dyDescent="0.2"/>
  <cols>
    <col min="1" max="1" width="49.5546875" customWidth="1"/>
    <col min="2" max="2" width="27.5546875" customWidth="1"/>
    <col min="3" max="3" width="4.5546875" style="81" customWidth="1"/>
    <col min="4" max="4" width="25.5546875" customWidth="1"/>
    <col min="5" max="5" width="18.33203125" customWidth="1"/>
    <col min="6" max="6" width="5.33203125" customWidth="1"/>
    <col min="9" max="9" width="7.109375" customWidth="1"/>
  </cols>
  <sheetData>
    <row r="1" spans="1:9" ht="21.3" x14ac:dyDescent="0.4">
      <c r="A1" s="83" t="s">
        <v>0</v>
      </c>
      <c r="B1" s="83"/>
      <c r="C1" s="62"/>
      <c r="D1" s="38"/>
    </row>
    <row r="2" spans="1:9" ht="30.7" customHeight="1" x14ac:dyDescent="0.2">
      <c r="A2" s="84" t="s">
        <v>58</v>
      </c>
      <c r="B2" s="84"/>
      <c r="C2" s="63"/>
      <c r="D2" s="64"/>
      <c r="E2" s="3"/>
      <c r="F2" s="3"/>
      <c r="G2" s="3"/>
      <c r="H2" s="3"/>
    </row>
    <row r="3" spans="1:9" ht="24.75" customHeight="1" x14ac:dyDescent="0.25">
      <c r="A3" s="4"/>
      <c r="B3" s="4"/>
      <c r="C3" s="46"/>
      <c r="D3" s="4"/>
    </row>
    <row r="4" spans="1:9" ht="28.05" customHeight="1" x14ac:dyDescent="0.25">
      <c r="A4" s="39" t="s">
        <v>1</v>
      </c>
      <c r="B4" s="65"/>
      <c r="C4" s="46"/>
      <c r="D4" s="66" t="s">
        <v>2</v>
      </c>
      <c r="E4" s="67"/>
      <c r="F4" s="67"/>
      <c r="G4" s="67"/>
      <c r="H4" s="67"/>
      <c r="I4" s="68"/>
    </row>
    <row r="5" spans="1:9" ht="28.05" customHeight="1" x14ac:dyDescent="0.2">
      <c r="A5" s="69" t="s">
        <v>3</v>
      </c>
      <c r="B5" s="70" t="s">
        <v>4</v>
      </c>
      <c r="C5" s="63"/>
      <c r="D5" s="71" t="s">
        <v>4</v>
      </c>
    </row>
    <row r="6" spans="1:9" ht="24.9" customHeight="1" x14ac:dyDescent="0.2">
      <c r="A6" s="55" t="s">
        <v>59</v>
      </c>
      <c r="B6" s="72">
        <f>'[1]4-1-1 HCPF'!B6</f>
        <v>0</v>
      </c>
      <c r="C6" s="73"/>
      <c r="D6" s="72">
        <f>'[1]4-1-1 HCPF'!G14</f>
        <v>0</v>
      </c>
      <c r="F6" s="85" t="s">
        <v>5</v>
      </c>
      <c r="G6" s="86"/>
      <c r="H6" s="87"/>
    </row>
    <row r="7" spans="1:9" ht="24.9" customHeight="1" x14ac:dyDescent="0.2">
      <c r="A7" s="55" t="s">
        <v>6</v>
      </c>
      <c r="B7" s="72">
        <f>'[1]4-1-2 MDF'!B6</f>
        <v>0</v>
      </c>
      <c r="C7" s="73"/>
      <c r="D7" s="72">
        <f>'[1]4-1-2 MDF'!G14</f>
        <v>0</v>
      </c>
      <c r="F7" s="88"/>
      <c r="G7" s="89"/>
      <c r="H7" s="90"/>
    </row>
    <row r="8" spans="1:9" ht="24.9" customHeight="1" x14ac:dyDescent="0.2">
      <c r="A8" s="55" t="s">
        <v>60</v>
      </c>
      <c r="B8" s="72">
        <f>'[1]4-1-3 Ag Poitiers'!B6</f>
        <v>0</v>
      </c>
      <c r="C8" s="73"/>
      <c r="D8" s="72">
        <f>'[1]4-1-3 Ag Poitiers'!G14</f>
        <v>0</v>
      </c>
      <c r="F8" s="91"/>
      <c r="G8" s="92"/>
      <c r="H8" s="93"/>
    </row>
    <row r="9" spans="1:9" ht="24.9" customHeight="1" x14ac:dyDescent="0.2">
      <c r="A9" s="74" t="s">
        <v>7</v>
      </c>
      <c r="B9" s="75">
        <f>SUM(B6:B8)</f>
        <v>0</v>
      </c>
      <c r="C9" s="76"/>
      <c r="D9" s="75">
        <f>SUM(D6:D8)</f>
        <v>0</v>
      </c>
      <c r="E9" s="77" t="s">
        <v>8</v>
      </c>
    </row>
    <row r="10" spans="1:9" ht="24.9" customHeight="1" x14ac:dyDescent="0.2">
      <c r="B10" s="53"/>
      <c r="C10" s="78"/>
    </row>
    <row r="11" spans="1:9" ht="24.9" customHeight="1" x14ac:dyDescent="0.2">
      <c r="A11" s="79" t="s">
        <v>9</v>
      </c>
      <c r="B11" s="80">
        <f>B9+D9</f>
        <v>0</v>
      </c>
      <c r="C11" s="78"/>
      <c r="D11" s="43" t="s">
        <v>10</v>
      </c>
    </row>
    <row r="12" spans="1:9" ht="24.9" customHeight="1" x14ac:dyDescent="0.2">
      <c r="B12" s="53"/>
      <c r="C12" s="78"/>
    </row>
    <row r="13" spans="1:9" ht="15.65" x14ac:dyDescent="0.3">
      <c r="A13" s="20" t="s">
        <v>11</v>
      </c>
      <c r="B13" s="4"/>
      <c r="C13" s="46"/>
      <c r="D13" s="4"/>
    </row>
    <row r="14" spans="1:9" ht="13.15" x14ac:dyDescent="0.25">
      <c r="A14" s="4"/>
      <c r="B14" s="4"/>
      <c r="C14" s="46"/>
      <c r="D14" s="4"/>
    </row>
    <row r="15" spans="1:9" ht="71.25" customHeight="1" x14ac:dyDescent="0.25">
      <c r="A15" s="4"/>
      <c r="B15" s="4"/>
      <c r="C15" s="46"/>
      <c r="D15" s="4"/>
    </row>
  </sheetData>
  <mergeCells count="3">
    <mergeCell ref="A1:B1"/>
    <mergeCell ref="A2:B2"/>
    <mergeCell ref="F6:H8"/>
  </mergeCells>
  <printOptions horizontalCentered="1"/>
  <pageMargins left="0.78740157480314965" right="0.78740157480314965" top="0.70866141732283472" bottom="0.98425196850393704" header="0.51181102362204722" footer="0.51181102362204722"/>
  <pageSetup paperSize="9" scale="78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"/>
  <sheetViews>
    <sheetView tabSelected="1" zoomScaleNormal="100" workbookViewId="0">
      <selection activeCell="J5" sqref="J5"/>
    </sheetView>
  </sheetViews>
  <sheetFormatPr baseColWidth="10" defaultColWidth="11.44140625" defaultRowHeight="12.55" x14ac:dyDescent="0.2"/>
  <cols>
    <col min="1" max="1" width="46.109375" customWidth="1"/>
    <col min="2" max="2" width="23.44140625" customWidth="1"/>
    <col min="3" max="3" width="27.88671875" customWidth="1"/>
    <col min="4" max="4" width="15.44140625" customWidth="1"/>
    <col min="5" max="5" width="22.5546875" customWidth="1"/>
    <col min="6" max="6" width="12.33203125" customWidth="1"/>
    <col min="7" max="7" width="18.33203125" customWidth="1"/>
  </cols>
  <sheetData>
    <row r="1" spans="1:11" ht="15.65" x14ac:dyDescent="0.3">
      <c r="A1" s="95" t="s">
        <v>0</v>
      </c>
      <c r="B1" s="95"/>
      <c r="C1" s="95"/>
      <c r="D1" s="95"/>
      <c r="E1" s="95"/>
      <c r="F1" s="2"/>
    </row>
    <row r="2" spans="1:11" ht="30.7" customHeight="1" x14ac:dyDescent="0.2">
      <c r="A2" s="94" t="s">
        <v>63</v>
      </c>
      <c r="B2" s="94"/>
      <c r="C2" s="94"/>
      <c r="D2" s="94"/>
      <c r="E2" s="94"/>
      <c r="F2" s="3"/>
      <c r="G2" s="3"/>
      <c r="H2" s="3"/>
      <c r="I2" s="3"/>
      <c r="J2" s="3"/>
    </row>
    <row r="3" spans="1:11" ht="11.3" customHeight="1" x14ac:dyDescent="0.25">
      <c r="A3" s="4"/>
      <c r="B3" s="4"/>
      <c r="C3" s="4"/>
      <c r="D3" s="4"/>
      <c r="E3" s="4"/>
    </row>
    <row r="4" spans="1:11" ht="28.05" customHeight="1" x14ac:dyDescent="0.25">
      <c r="A4" s="39" t="s">
        <v>12</v>
      </c>
      <c r="B4" s="40"/>
      <c r="C4" s="40"/>
      <c r="D4" s="4"/>
      <c r="E4" s="4"/>
    </row>
    <row r="5" spans="1:11" ht="24.9" customHeight="1" x14ac:dyDescent="0.2">
      <c r="A5" s="6" t="s">
        <v>13</v>
      </c>
      <c r="B5" s="41"/>
      <c r="C5" s="7"/>
    </row>
    <row r="6" spans="1:11" ht="24.9" customHeight="1" x14ac:dyDescent="0.2">
      <c r="A6" s="55" t="s">
        <v>14</v>
      </c>
      <c r="B6" s="42">
        <v>0</v>
      </c>
      <c r="C6" s="43" t="s">
        <v>10</v>
      </c>
    </row>
    <row r="7" spans="1:11" ht="18" customHeight="1" x14ac:dyDescent="0.25">
      <c r="A7" s="33" t="s">
        <v>15</v>
      </c>
      <c r="B7" s="36" t="s">
        <v>16</v>
      </c>
      <c r="C7" s="7"/>
      <c r="D7" s="30"/>
      <c r="E7" s="30"/>
    </row>
    <row r="8" spans="1:11" ht="18" customHeight="1" x14ac:dyDescent="0.25">
      <c r="A8" s="34" t="s">
        <v>17</v>
      </c>
      <c r="B8" s="31" t="s">
        <v>16</v>
      </c>
      <c r="C8" s="7"/>
      <c r="D8" s="30"/>
      <c r="E8" s="30"/>
    </row>
    <row r="9" spans="1:11" ht="18" customHeight="1" x14ac:dyDescent="0.25">
      <c r="A9" s="34" t="s">
        <v>18</v>
      </c>
      <c r="B9" s="31" t="s">
        <v>16</v>
      </c>
      <c r="C9" s="7"/>
      <c r="D9" s="30"/>
      <c r="E9" s="30"/>
    </row>
    <row r="10" spans="1:11" ht="18" customHeight="1" x14ac:dyDescent="0.25">
      <c r="A10" s="35" t="s">
        <v>19</v>
      </c>
      <c r="B10" s="32" t="s">
        <v>16</v>
      </c>
      <c r="C10" s="7"/>
      <c r="D10" s="30"/>
      <c r="E10" s="30"/>
    </row>
    <row r="11" spans="1:11" ht="18" customHeight="1" x14ac:dyDescent="0.25">
      <c r="A11" s="57"/>
      <c r="B11" s="7"/>
      <c r="C11" s="7"/>
      <c r="D11" s="30"/>
      <c r="E11" s="30"/>
    </row>
    <row r="12" spans="1:11" ht="27.7" customHeight="1" x14ac:dyDescent="0.35">
      <c r="A12" s="44" t="s">
        <v>20</v>
      </c>
      <c r="B12" s="45"/>
      <c r="C12" s="45"/>
      <c r="D12" s="40"/>
      <c r="E12" s="46"/>
      <c r="F12" s="47" t="s">
        <v>2</v>
      </c>
      <c r="G12" s="48"/>
      <c r="H12" s="48"/>
      <c r="I12" s="48"/>
      <c r="J12" s="48"/>
      <c r="K12" s="48"/>
    </row>
    <row r="13" spans="1:11" ht="28.5" customHeight="1" x14ac:dyDescent="0.2">
      <c r="A13" s="96" t="s">
        <v>21</v>
      </c>
      <c r="B13" s="96"/>
      <c r="C13" s="37" t="s">
        <v>22</v>
      </c>
      <c r="D13" s="37" t="s">
        <v>23</v>
      </c>
      <c r="E13" s="11"/>
      <c r="F13" s="37" t="s">
        <v>24</v>
      </c>
      <c r="G13" s="37" t="s">
        <v>25</v>
      </c>
      <c r="I13" s="85" t="s">
        <v>5</v>
      </c>
      <c r="J13" s="86"/>
      <c r="K13" s="87"/>
    </row>
    <row r="14" spans="1:11" ht="28.5" customHeight="1" x14ac:dyDescent="0.2">
      <c r="A14" s="13" t="s">
        <v>26</v>
      </c>
      <c r="B14" s="14"/>
      <c r="C14" s="37" t="s">
        <v>27</v>
      </c>
      <c r="D14" s="49"/>
      <c r="E14" s="19"/>
      <c r="F14" s="82">
        <v>1</v>
      </c>
      <c r="G14" s="50">
        <f>D14*F14</f>
        <v>0</v>
      </c>
      <c r="I14" s="88"/>
      <c r="J14" s="89"/>
      <c r="K14" s="90"/>
    </row>
    <row r="15" spans="1:11" s="1" customFormat="1" ht="28.5" customHeight="1" x14ac:dyDescent="0.25">
      <c r="A15" s="16" t="s">
        <v>28</v>
      </c>
      <c r="B15" s="17"/>
      <c r="C15" s="37" t="s">
        <v>27</v>
      </c>
      <c r="D15" s="49"/>
      <c r="E15" s="19"/>
      <c r="F15" s="82">
        <v>1</v>
      </c>
      <c r="G15" s="50">
        <f>D15*F15</f>
        <v>0</v>
      </c>
      <c r="I15" s="91"/>
      <c r="J15" s="92"/>
      <c r="K15" s="93"/>
    </row>
    <row r="16" spans="1:11" s="1" customFormat="1" ht="28.5" customHeight="1" x14ac:dyDescent="0.3">
      <c r="A16" s="24" t="s">
        <v>29</v>
      </c>
      <c r="B16" s="17"/>
      <c r="C16" s="37" t="s">
        <v>27</v>
      </c>
      <c r="D16" s="49"/>
      <c r="E16" s="51"/>
      <c r="F16" s="82">
        <v>1</v>
      </c>
      <c r="G16" s="50">
        <f t="shared" ref="G16:G24" si="0">D16*F16</f>
        <v>0</v>
      </c>
    </row>
    <row r="17" spans="1:8" s="1" customFormat="1" ht="28.5" customHeight="1" x14ac:dyDescent="0.25">
      <c r="A17" s="22" t="s">
        <v>30</v>
      </c>
      <c r="B17" s="59"/>
      <c r="C17" s="58" t="s">
        <v>27</v>
      </c>
      <c r="D17" s="15"/>
      <c r="E17" s="19"/>
      <c r="F17" s="82"/>
      <c r="G17" s="50"/>
    </row>
    <row r="18" spans="1:8" ht="18" customHeight="1" x14ac:dyDescent="0.3">
      <c r="A18" s="26" t="s">
        <v>31</v>
      </c>
      <c r="B18" s="60"/>
      <c r="C18" s="58" t="s">
        <v>27</v>
      </c>
      <c r="D18" s="54"/>
      <c r="E18" s="4"/>
      <c r="F18" s="82">
        <v>6</v>
      </c>
      <c r="G18" s="50">
        <f t="shared" si="0"/>
        <v>0</v>
      </c>
    </row>
    <row r="19" spans="1:8" ht="18" customHeight="1" x14ac:dyDescent="0.3">
      <c r="A19" s="27" t="s">
        <v>32</v>
      </c>
      <c r="B19" s="60"/>
      <c r="C19" s="58" t="s">
        <v>56</v>
      </c>
      <c r="D19" s="54"/>
      <c r="E19" s="4"/>
      <c r="F19" s="82">
        <v>6</v>
      </c>
      <c r="G19" s="50">
        <f t="shared" si="0"/>
        <v>0</v>
      </c>
    </row>
    <row r="20" spans="1:8" ht="18" customHeight="1" x14ac:dyDescent="0.3">
      <c r="A20" s="27" t="s">
        <v>33</v>
      </c>
      <c r="B20" s="60"/>
      <c r="C20" s="58" t="s">
        <v>27</v>
      </c>
      <c r="D20" s="55"/>
      <c r="E20" s="53"/>
      <c r="F20" s="82">
        <v>6</v>
      </c>
      <c r="G20" s="50">
        <f t="shared" si="0"/>
        <v>0</v>
      </c>
    </row>
    <row r="21" spans="1:8" ht="18" customHeight="1" x14ac:dyDescent="0.3">
      <c r="A21" s="28" t="s">
        <v>34</v>
      </c>
      <c r="B21" s="60"/>
      <c r="C21" s="58" t="s">
        <v>57</v>
      </c>
      <c r="D21" s="54"/>
      <c r="E21" s="4"/>
      <c r="F21" s="82">
        <v>6</v>
      </c>
      <c r="G21" s="50">
        <f t="shared" si="0"/>
        <v>0</v>
      </c>
    </row>
    <row r="22" spans="1:8" ht="18" customHeight="1" x14ac:dyDescent="0.3">
      <c r="A22" s="28" t="s">
        <v>35</v>
      </c>
      <c r="B22" s="60"/>
      <c r="C22" s="58" t="s">
        <v>57</v>
      </c>
      <c r="D22" s="54"/>
      <c r="E22" s="4"/>
      <c r="F22" s="82">
        <v>6</v>
      </c>
      <c r="G22" s="50">
        <f t="shared" si="0"/>
        <v>0</v>
      </c>
    </row>
    <row r="23" spans="1:8" ht="18" customHeight="1" x14ac:dyDescent="0.3">
      <c r="A23" s="28" t="s">
        <v>36</v>
      </c>
      <c r="B23" s="60"/>
      <c r="C23" s="58" t="s">
        <v>57</v>
      </c>
      <c r="D23" s="37"/>
      <c r="E23" s="12"/>
      <c r="F23" s="82">
        <v>6</v>
      </c>
      <c r="G23" s="50">
        <f t="shared" si="0"/>
        <v>0</v>
      </c>
    </row>
    <row r="24" spans="1:8" ht="18" customHeight="1" x14ac:dyDescent="0.3">
      <c r="A24" s="28" t="s">
        <v>37</v>
      </c>
      <c r="B24" s="60"/>
      <c r="C24" s="58" t="s">
        <v>27</v>
      </c>
      <c r="D24" s="54"/>
      <c r="E24" s="4"/>
      <c r="F24" s="82">
        <v>6</v>
      </c>
      <c r="G24" s="50">
        <f t="shared" si="0"/>
        <v>0</v>
      </c>
    </row>
    <row r="25" spans="1:8" ht="18" customHeight="1" x14ac:dyDescent="0.3">
      <c r="A25" s="29" t="s">
        <v>38</v>
      </c>
      <c r="B25" s="61"/>
      <c r="C25" s="58" t="s">
        <v>27</v>
      </c>
      <c r="D25" s="54"/>
      <c r="E25" s="4"/>
      <c r="F25" s="82">
        <v>6</v>
      </c>
      <c r="G25" s="50">
        <f>D25*F25</f>
        <v>0</v>
      </c>
    </row>
    <row r="26" spans="1:8" ht="36" customHeight="1" x14ac:dyDescent="0.2">
      <c r="A26" s="18"/>
      <c r="B26" s="18"/>
      <c r="F26" s="56" t="s">
        <v>39</v>
      </c>
      <c r="G26" s="52">
        <f>SUM(G14:G25)</f>
        <v>0</v>
      </c>
      <c r="H26" s="43" t="s">
        <v>10</v>
      </c>
    </row>
    <row r="27" spans="1:8" ht="13.15" x14ac:dyDescent="0.25">
      <c r="B27" s="4"/>
    </row>
    <row r="28" spans="1:8" s="1" customFormat="1" ht="27.1" customHeight="1" x14ac:dyDescent="0.3">
      <c r="A28" s="18"/>
      <c r="B28" s="18"/>
      <c r="C28" s="18"/>
      <c r="D28" s="12"/>
      <c r="E28" s="19"/>
    </row>
    <row r="29" spans="1:8" ht="15.65" x14ac:dyDescent="0.3">
      <c r="A29" s="20" t="s">
        <v>11</v>
      </c>
      <c r="B29" s="4"/>
      <c r="C29" s="4"/>
      <c r="D29" s="4"/>
      <c r="E29" s="4"/>
    </row>
    <row r="30" spans="1:8" ht="13.15" x14ac:dyDescent="0.25">
      <c r="A30" s="4"/>
      <c r="B30" s="4"/>
      <c r="C30" s="4"/>
      <c r="D30" s="4"/>
      <c r="E30" s="4"/>
    </row>
  </sheetData>
  <mergeCells count="4">
    <mergeCell ref="I13:K15"/>
    <mergeCell ref="A2:E2"/>
    <mergeCell ref="A1:E1"/>
    <mergeCell ref="A13:B13"/>
  </mergeCells>
  <phoneticPr fontId="21" type="noConversion"/>
  <printOptions horizontalCentered="1"/>
  <pageMargins left="0.78740157480314965" right="0.78740157480314965" top="0.70866141732283472" bottom="0.98425196850393704" header="0.51181102362204722" footer="0.51181102362204722"/>
  <pageSetup paperSize="9" scale="5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6"/>
  <sheetViews>
    <sheetView zoomScaleNormal="100" zoomScalePageLayoutView="90" workbookViewId="0">
      <selection activeCell="D24" sqref="D24"/>
    </sheetView>
  </sheetViews>
  <sheetFormatPr baseColWidth="10" defaultColWidth="11.44140625" defaultRowHeight="12.55" x14ac:dyDescent="0.2"/>
  <cols>
    <col min="1" max="1" width="49.5546875" customWidth="1"/>
    <col min="2" max="2" width="27.5546875" customWidth="1"/>
    <col min="3" max="3" width="27.88671875" customWidth="1"/>
    <col min="4" max="4" width="21.6640625" customWidth="1"/>
    <col min="5" max="5" width="24.44140625" customWidth="1"/>
    <col min="6" max="6" width="16.5546875" customWidth="1"/>
    <col min="7" max="7" width="18.33203125" customWidth="1"/>
  </cols>
  <sheetData>
    <row r="1" spans="1:10" ht="15.65" x14ac:dyDescent="0.3">
      <c r="A1" s="95" t="s">
        <v>0</v>
      </c>
      <c r="B1" s="95"/>
      <c r="C1" s="95"/>
      <c r="D1" s="95"/>
      <c r="E1" s="95"/>
      <c r="F1" s="2"/>
    </row>
    <row r="2" spans="1:10" ht="30.7" customHeight="1" x14ac:dyDescent="0.2">
      <c r="A2" s="94" t="s">
        <v>62</v>
      </c>
      <c r="B2" s="94"/>
      <c r="C2" s="94"/>
      <c r="D2" s="94"/>
      <c r="E2" s="94"/>
      <c r="F2" s="3"/>
      <c r="G2" s="3"/>
      <c r="H2" s="3"/>
      <c r="I2" s="3"/>
      <c r="J2" s="3"/>
    </row>
    <row r="3" spans="1:10" ht="24.75" customHeight="1" x14ac:dyDescent="0.25">
      <c r="A3" s="4"/>
      <c r="B3" s="4"/>
      <c r="C3" s="4"/>
      <c r="D3" s="4"/>
      <c r="E3" s="4"/>
    </row>
    <row r="4" spans="1:10" ht="53.25" customHeight="1" x14ac:dyDescent="0.25">
      <c r="A4" s="5"/>
      <c r="B4" s="4"/>
      <c r="C4" s="4"/>
      <c r="D4" s="4"/>
      <c r="E4" s="4"/>
    </row>
    <row r="5" spans="1:10" ht="28.05" customHeight="1" x14ac:dyDescent="0.25">
      <c r="A5" s="39" t="s">
        <v>40</v>
      </c>
      <c r="B5" s="40"/>
      <c r="C5" s="40"/>
      <c r="D5" s="4"/>
      <c r="E5" s="4"/>
    </row>
    <row r="6" spans="1:10" ht="24.9" customHeight="1" x14ac:dyDescent="0.2">
      <c r="A6" s="6" t="s">
        <v>13</v>
      </c>
      <c r="B6" s="41"/>
      <c r="C6" s="7"/>
    </row>
    <row r="7" spans="1:10" ht="24.9" customHeight="1" x14ac:dyDescent="0.2">
      <c r="A7" s="55" t="s">
        <v>41</v>
      </c>
      <c r="B7" s="42">
        <v>0</v>
      </c>
      <c r="C7" s="43" t="s">
        <v>10</v>
      </c>
    </row>
    <row r="8" spans="1:10" ht="48.7" customHeight="1" x14ac:dyDescent="0.2">
      <c r="A8" s="53"/>
      <c r="B8" s="7"/>
      <c r="C8" s="7"/>
      <c r="D8" s="97"/>
      <c r="E8" s="98"/>
    </row>
    <row r="9" spans="1:10" ht="27.7" customHeight="1" x14ac:dyDescent="0.25">
      <c r="A9" s="44" t="s">
        <v>42</v>
      </c>
      <c r="B9" s="23" t="s">
        <v>43</v>
      </c>
      <c r="C9" s="7"/>
      <c r="D9" s="99"/>
      <c r="E9" s="99"/>
    </row>
    <row r="10" spans="1:10" ht="12.7" customHeight="1" x14ac:dyDescent="0.35">
      <c r="A10" s="8"/>
      <c r="B10" s="9"/>
      <c r="C10" s="9"/>
      <c r="D10" s="4"/>
      <c r="E10" s="4"/>
    </row>
    <row r="11" spans="1:10" ht="34.450000000000003" customHeight="1" x14ac:dyDescent="0.3">
      <c r="A11" s="21"/>
      <c r="B11" s="10"/>
      <c r="C11" s="10"/>
      <c r="D11" s="11"/>
      <c r="E11" s="12"/>
      <c r="F11" s="1"/>
    </row>
    <row r="12" spans="1:10" ht="27.7" customHeight="1" x14ac:dyDescent="0.35">
      <c r="C12" s="8"/>
      <c r="D12" s="4"/>
      <c r="E12" s="4"/>
    </row>
    <row r="13" spans="1:10" ht="27.7" customHeight="1" x14ac:dyDescent="0.35">
      <c r="A13" s="20" t="s">
        <v>11</v>
      </c>
      <c r="B13" s="23"/>
      <c r="C13" s="8"/>
      <c r="D13" s="4"/>
      <c r="E13" s="4"/>
    </row>
    <row r="14" spans="1:10" s="1" customFormat="1" ht="27.1" customHeight="1" x14ac:dyDescent="0.3">
      <c r="A14" s="18"/>
      <c r="B14" s="18"/>
      <c r="C14" s="18"/>
      <c r="D14" s="12"/>
      <c r="E14" s="19"/>
    </row>
    <row r="15" spans="1:10" ht="13.15" x14ac:dyDescent="0.25">
      <c r="B15" s="4"/>
      <c r="C15" s="4"/>
      <c r="D15" s="4"/>
      <c r="E15" s="4"/>
    </row>
    <row r="16" spans="1:10" ht="13.15" x14ac:dyDescent="0.25">
      <c r="A16" s="4"/>
      <c r="B16" s="4"/>
      <c r="C16" s="4"/>
      <c r="D16" s="4"/>
      <c r="E16" s="4"/>
    </row>
  </sheetData>
  <mergeCells count="4">
    <mergeCell ref="A2:E2"/>
    <mergeCell ref="A1:E1"/>
    <mergeCell ref="D8:E8"/>
    <mergeCell ref="D9:E9"/>
  </mergeCells>
  <printOptions horizontalCentered="1"/>
  <pageMargins left="0.78740157480314965" right="0.78740157480314965" top="0.70866141732283472" bottom="0.98425196850393704" header="0.51181102362204722" footer="0.51181102362204722"/>
  <pageSetup paperSize="9" scale="8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4"/>
  <sheetViews>
    <sheetView zoomScaleNormal="100" zoomScalePageLayoutView="90" workbookViewId="0">
      <selection activeCell="E5" sqref="E5"/>
    </sheetView>
  </sheetViews>
  <sheetFormatPr baseColWidth="10" defaultColWidth="11.44140625" defaultRowHeight="12.55" x14ac:dyDescent="0.2"/>
  <cols>
    <col min="1" max="1" width="49.5546875" customWidth="1"/>
    <col min="2" max="2" width="27.5546875" customWidth="1"/>
    <col min="3" max="3" width="27.88671875" customWidth="1"/>
    <col min="4" max="4" width="21.6640625" customWidth="1"/>
    <col min="5" max="5" width="24.44140625" customWidth="1"/>
    <col min="6" max="6" width="16.5546875" customWidth="1"/>
    <col min="7" max="7" width="18.33203125" customWidth="1"/>
  </cols>
  <sheetData>
    <row r="1" spans="1:11" ht="15.65" x14ac:dyDescent="0.3">
      <c r="A1" s="95" t="s">
        <v>0</v>
      </c>
      <c r="B1" s="95"/>
      <c r="C1" s="95"/>
      <c r="D1" s="95"/>
      <c r="E1" s="95"/>
      <c r="F1" s="2"/>
    </row>
    <row r="2" spans="1:11" ht="30.7" customHeight="1" x14ac:dyDescent="0.2">
      <c r="A2" s="94" t="s">
        <v>61</v>
      </c>
      <c r="B2" s="94"/>
      <c r="C2" s="94"/>
      <c r="D2" s="94"/>
      <c r="E2" s="94"/>
      <c r="F2" s="3"/>
      <c r="G2" s="3"/>
      <c r="H2" s="3"/>
      <c r="I2" s="3"/>
      <c r="J2" s="3"/>
    </row>
    <row r="3" spans="1:11" ht="24.75" customHeight="1" x14ac:dyDescent="0.25">
      <c r="A3" s="4"/>
      <c r="B3" s="4"/>
      <c r="C3" s="4"/>
      <c r="D3" s="4"/>
      <c r="E3" s="4"/>
    </row>
    <row r="4" spans="1:11" ht="28.05" customHeight="1" x14ac:dyDescent="0.25">
      <c r="A4" s="39" t="s">
        <v>44</v>
      </c>
      <c r="B4" s="40"/>
      <c r="C4" s="40"/>
      <c r="D4" s="4"/>
      <c r="E4" s="4"/>
    </row>
    <row r="5" spans="1:11" ht="24.9" customHeight="1" x14ac:dyDescent="0.2">
      <c r="A5" s="6" t="s">
        <v>13</v>
      </c>
      <c r="B5" s="41"/>
      <c r="C5" s="7"/>
    </row>
    <row r="6" spans="1:11" ht="24.9" customHeight="1" x14ac:dyDescent="0.2">
      <c r="A6" s="6" t="s">
        <v>41</v>
      </c>
      <c r="B6" s="42">
        <v>0</v>
      </c>
      <c r="C6" s="43" t="s">
        <v>10</v>
      </c>
    </row>
    <row r="7" spans="1:11" ht="12.7" customHeight="1" x14ac:dyDescent="0.35">
      <c r="A7" s="8"/>
      <c r="B7" s="9"/>
      <c r="C7" s="9"/>
      <c r="D7" s="4"/>
      <c r="E7" s="4"/>
    </row>
    <row r="8" spans="1:11" ht="11.45" customHeight="1" x14ac:dyDescent="0.3">
      <c r="A8" s="21"/>
      <c r="B8" s="10"/>
      <c r="C8" s="10"/>
      <c r="D8" s="12"/>
      <c r="E8" s="12"/>
      <c r="F8" s="1"/>
    </row>
    <row r="9" spans="1:11" ht="27.7" customHeight="1" x14ac:dyDescent="0.35">
      <c r="A9" s="44" t="s">
        <v>20</v>
      </c>
      <c r="B9" s="45"/>
      <c r="C9" s="45"/>
      <c r="D9" s="40"/>
      <c r="E9" s="46"/>
      <c r="F9" s="47" t="s">
        <v>2</v>
      </c>
      <c r="G9" s="48"/>
      <c r="H9" s="48"/>
      <c r="I9" s="48"/>
      <c r="J9" s="48"/>
      <c r="K9" s="48"/>
    </row>
    <row r="10" spans="1:11" ht="28.5" customHeight="1" x14ac:dyDescent="0.2">
      <c r="A10" s="96" t="s">
        <v>21</v>
      </c>
      <c r="B10" s="96"/>
      <c r="C10" s="37" t="s">
        <v>22</v>
      </c>
      <c r="D10" s="37" t="s">
        <v>23</v>
      </c>
      <c r="E10" s="11"/>
      <c r="F10" s="37" t="s">
        <v>45</v>
      </c>
      <c r="G10" s="37" t="s">
        <v>25</v>
      </c>
      <c r="I10" s="85" t="s">
        <v>5</v>
      </c>
      <c r="J10" s="86"/>
      <c r="K10" s="87"/>
    </row>
    <row r="11" spans="1:11" ht="28.5" customHeight="1" x14ac:dyDescent="0.2">
      <c r="A11" s="13" t="s">
        <v>28</v>
      </c>
      <c r="B11" s="14"/>
      <c r="C11" s="37" t="s">
        <v>27</v>
      </c>
      <c r="D11" s="49"/>
      <c r="E11" s="19"/>
      <c r="F11" s="82">
        <v>10</v>
      </c>
      <c r="G11" s="50">
        <f>D11*F11</f>
        <v>0</v>
      </c>
      <c r="I11" s="88"/>
      <c r="J11" s="89"/>
      <c r="K11" s="90"/>
    </row>
    <row r="12" spans="1:11" s="1" customFormat="1" ht="28.5" customHeight="1" x14ac:dyDescent="0.25">
      <c r="A12" s="16" t="s">
        <v>46</v>
      </c>
      <c r="B12" s="17"/>
      <c r="C12" s="37" t="s">
        <v>27</v>
      </c>
      <c r="D12" s="49"/>
      <c r="E12" s="19"/>
      <c r="F12" s="82">
        <v>10</v>
      </c>
      <c r="G12" s="50">
        <f>D12*F12</f>
        <v>0</v>
      </c>
      <c r="I12" s="91"/>
      <c r="J12" s="92"/>
      <c r="K12" s="93"/>
    </row>
    <row r="13" spans="1:11" s="1" customFormat="1" ht="28.5" customHeight="1" x14ac:dyDescent="0.3">
      <c r="A13" s="24" t="s">
        <v>47</v>
      </c>
      <c r="B13" s="17"/>
      <c r="C13" s="37" t="s">
        <v>27</v>
      </c>
      <c r="D13" s="49"/>
      <c r="E13" s="51"/>
      <c r="F13" s="82">
        <v>10</v>
      </c>
      <c r="G13" s="50">
        <f t="shared" ref="G13:G20" si="0">D13*F13</f>
        <v>0</v>
      </c>
    </row>
    <row r="14" spans="1:11" s="1" customFormat="1" ht="28.5" customHeight="1" x14ac:dyDescent="0.3">
      <c r="A14" s="25" t="s">
        <v>48</v>
      </c>
      <c r="B14" s="17"/>
      <c r="C14" s="37" t="s">
        <v>56</v>
      </c>
      <c r="D14" s="15"/>
      <c r="E14" s="19"/>
      <c r="F14" s="82">
        <v>10</v>
      </c>
      <c r="G14" s="50">
        <f>D14*F14</f>
        <v>0</v>
      </c>
    </row>
    <row r="15" spans="1:11" ht="28.5" customHeight="1" x14ac:dyDescent="0.3">
      <c r="A15" s="25" t="s">
        <v>49</v>
      </c>
      <c r="B15" s="14"/>
      <c r="C15" s="37" t="s">
        <v>27</v>
      </c>
      <c r="D15" s="54"/>
      <c r="E15" s="4"/>
      <c r="F15" s="82">
        <v>10</v>
      </c>
      <c r="G15" s="50">
        <f t="shared" si="0"/>
        <v>0</v>
      </c>
    </row>
    <row r="16" spans="1:11" ht="28.5" customHeight="1" x14ac:dyDescent="0.3">
      <c r="A16" s="24" t="s">
        <v>50</v>
      </c>
      <c r="B16" s="17"/>
      <c r="C16" s="37" t="s">
        <v>57</v>
      </c>
      <c r="D16" s="54"/>
      <c r="E16" s="4"/>
      <c r="F16" s="82">
        <v>10</v>
      </c>
      <c r="G16" s="50">
        <f t="shared" si="0"/>
        <v>0</v>
      </c>
    </row>
    <row r="17" spans="1:8" ht="28.5" customHeight="1" x14ac:dyDescent="0.3">
      <c r="A17" s="24" t="s">
        <v>51</v>
      </c>
      <c r="B17" s="17"/>
      <c r="C17" s="37" t="s">
        <v>57</v>
      </c>
      <c r="D17" s="55"/>
      <c r="E17" s="53"/>
      <c r="F17" s="82">
        <v>10</v>
      </c>
      <c r="G17" s="50">
        <f t="shared" si="0"/>
        <v>0</v>
      </c>
    </row>
    <row r="18" spans="1:8" ht="28.5" customHeight="1" x14ac:dyDescent="0.3">
      <c r="A18" s="24" t="s">
        <v>52</v>
      </c>
      <c r="B18" s="17"/>
      <c r="C18" s="37" t="s">
        <v>57</v>
      </c>
      <c r="D18" s="54"/>
      <c r="E18" s="4"/>
      <c r="F18" s="82">
        <v>10</v>
      </c>
      <c r="G18" s="50">
        <f t="shared" si="0"/>
        <v>0</v>
      </c>
    </row>
    <row r="19" spans="1:8" ht="28.5" customHeight="1" x14ac:dyDescent="0.3">
      <c r="A19" s="24" t="s">
        <v>53</v>
      </c>
      <c r="B19" s="14"/>
      <c r="C19" s="37" t="s">
        <v>27</v>
      </c>
      <c r="D19" s="54"/>
      <c r="E19" s="4"/>
      <c r="F19" s="82">
        <v>10</v>
      </c>
      <c r="G19" s="50">
        <f t="shared" si="0"/>
        <v>0</v>
      </c>
    </row>
    <row r="20" spans="1:8" ht="28.5" customHeight="1" x14ac:dyDescent="0.3">
      <c r="A20" s="24" t="s">
        <v>54</v>
      </c>
      <c r="B20" s="17"/>
      <c r="C20" s="37" t="s">
        <v>27</v>
      </c>
      <c r="D20" s="37"/>
      <c r="E20" s="12"/>
      <c r="F20" s="82">
        <v>10</v>
      </c>
      <c r="G20" s="50">
        <f t="shared" si="0"/>
        <v>0</v>
      </c>
    </row>
    <row r="21" spans="1:8" ht="28.5" customHeight="1" x14ac:dyDescent="0.3">
      <c r="A21" s="100" t="s">
        <v>55</v>
      </c>
      <c r="B21" s="101"/>
      <c r="C21" s="37" t="s">
        <v>27</v>
      </c>
      <c r="D21" s="54"/>
      <c r="E21" s="4"/>
      <c r="F21" s="82">
        <v>10</v>
      </c>
      <c r="G21" s="50">
        <f>D21*F21</f>
        <v>0</v>
      </c>
    </row>
    <row r="22" spans="1:8" ht="36" customHeight="1" x14ac:dyDescent="0.2">
      <c r="A22" s="18"/>
      <c r="B22" s="18"/>
      <c r="F22" s="56" t="s">
        <v>39</v>
      </c>
      <c r="G22" s="52">
        <f>SUM(G11:G21)</f>
        <v>0</v>
      </c>
      <c r="H22" s="43" t="s">
        <v>10</v>
      </c>
    </row>
    <row r="23" spans="1:8" ht="13.15" x14ac:dyDescent="0.25">
      <c r="B23" s="4"/>
    </row>
    <row r="24" spans="1:8" ht="15.65" x14ac:dyDescent="0.3">
      <c r="A24" s="20" t="s">
        <v>11</v>
      </c>
      <c r="B24" s="4"/>
    </row>
  </sheetData>
  <mergeCells count="5">
    <mergeCell ref="I10:K12"/>
    <mergeCell ref="A21:B21"/>
    <mergeCell ref="A1:E1"/>
    <mergeCell ref="A2:E2"/>
    <mergeCell ref="A10:B10"/>
  </mergeCells>
  <phoneticPr fontId="21" type="noConversion"/>
  <printOptions horizontalCentered="1"/>
  <pageMargins left="0.78740157480314965" right="0.78740157480314965" top="0.70866141732283472" bottom="0.98425196850393704" header="0.51181102362204722" footer="0.51181102362204722"/>
  <pageSetup paperSize="9" scale="56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C06A7CC8DA64EB6B9928DDFC31D40" ma:contentTypeVersion="10" ma:contentTypeDescription="Create a new document." ma:contentTypeScope="" ma:versionID="5448c5f6d8888bb1352f06421375665b">
  <xsd:schema xmlns:xsd="http://www.w3.org/2001/XMLSchema" xmlns:xs="http://www.w3.org/2001/XMLSchema" xmlns:p="http://schemas.microsoft.com/office/2006/metadata/properties" xmlns:ns2="ed884dab-023b-4427-8d1e-651fe34f8a35" xmlns:ns3="9c7d6e98-181e-4608-b39c-4ba442178d11" targetNamespace="http://schemas.microsoft.com/office/2006/metadata/properties" ma:root="true" ma:fieldsID="7a9d9b6e254ce438427f04f82d5ce1cb" ns2:_="" ns3:_="">
    <xsd:import namespace="ed884dab-023b-4427-8d1e-651fe34f8a35"/>
    <xsd:import namespace="9c7d6e98-181e-4608-b39c-4ba442178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84dab-023b-4427-8d1e-651fe34f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6e98-181e-4608-b39c-4ba442178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213A06-3549-4500-8770-E99CE65FBA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1DFCEE-4329-486B-9798-75EEEAC23A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6D6CA50-52F5-4838-B0D7-589C157C04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884dab-023b-4427-8d1e-651fe34f8a35"/>
    <ds:schemaRef ds:uri="9c7d6e98-181e-4608-b39c-4ba442178d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Recap</vt:lpstr>
      <vt:lpstr>Lot 5-site 1 CCI-Maison PB</vt:lpstr>
      <vt:lpstr>lot 5-site 2 INISUP</vt:lpstr>
      <vt:lpstr>lot 5 site 3 CCI Corrèze</vt:lpstr>
    </vt:vector>
  </TitlesOfParts>
  <Manager/>
  <Company>CCI Angouleme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CCI</dc:creator>
  <cp:keywords/>
  <dc:description/>
  <cp:lastModifiedBy>DAVID Julien</cp:lastModifiedBy>
  <cp:revision/>
  <dcterms:created xsi:type="dcterms:W3CDTF">2010-09-08T12:04:00Z</dcterms:created>
  <dcterms:modified xsi:type="dcterms:W3CDTF">2025-11-21T15:46:46Z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0x0101004D9C06A7CC8DA64EB6B9928DDFC31D40</vt:lpwstr>
  </property>
</Properties>
</file>